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A/Escuela 37 Artigas/1-INFORMACION GENERAL/"/>
    </mc:Choice>
  </mc:AlternateContent>
  <xr:revisionPtr revIDLastSave="4" documentId="13_ncr:1_{69A81191-D4B2-4800-95A9-8F65D648F9E5}" xr6:coauthVersionLast="47" xr6:coauthVersionMax="47" xr10:uidLastSave="{F9F50CC4-296B-4FA0-9094-5466E2C6B42A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Presupuesto!$B$2:$G$44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43" l="1"/>
  <c r="G35" i="43"/>
  <c r="G8" i="43" l="1"/>
  <c r="G10" i="43"/>
  <c r="G11" i="43"/>
  <c r="G12" i="43"/>
  <c r="G14" i="43"/>
  <c r="G15" i="43"/>
  <c r="G16" i="43"/>
  <c r="G17" i="43"/>
  <c r="G19" i="43"/>
  <c r="G23" i="43"/>
  <c r="G25" i="43"/>
  <c r="G27" i="43"/>
  <c r="G28" i="43"/>
  <c r="G31" i="43"/>
  <c r="G32" i="43"/>
  <c r="G33" i="43"/>
  <c r="G37" i="43"/>
  <c r="G38" i="43"/>
  <c r="G39" i="43"/>
  <c r="G40" i="43"/>
  <c r="G41" i="43"/>
  <c r="G42" i="43"/>
  <c r="G7" i="43"/>
  <c r="H29" i="43" l="1"/>
  <c r="H13" i="43"/>
  <c r="H20" i="43"/>
  <c r="H6" i="43"/>
  <c r="H36" i="43"/>
  <c r="H18" i="43" l="1"/>
  <c r="H43" i="43" l="1"/>
</calcChain>
</file>

<file path=xl/sharedStrings.xml><?xml version="1.0" encoding="utf-8"?>
<sst xmlns="http://schemas.openxmlformats.org/spreadsheetml/2006/main" count="98" uniqueCount="77">
  <si>
    <r>
      <rPr>
        <b/>
        <sz val="18"/>
        <color theme="0"/>
        <rFont val="Arial"/>
        <family val="2"/>
      </rPr>
      <t xml:space="preserve"> RUBRADO ESCUELA N° 37</t>
    </r>
    <r>
      <rPr>
        <b/>
        <sz val="14"/>
        <color theme="0"/>
        <rFont val="Arial"/>
        <family val="2"/>
      </rPr>
      <t xml:space="preserve">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</si>
  <si>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</si>
  <si>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Area construida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</si>
  <si>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</si>
  <si>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</si>
  <si>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</si>
  <si>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</si>
  <si>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</si>
  <si>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</si>
  <si>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</si>
  <si>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</si>
  <si>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IMPLANTACION EN OBRA</t>
  </si>
  <si>
    <t>1,1,8</t>
  </si>
  <si>
    <t xml:space="preserve">Fletes de implantación </t>
  </si>
  <si>
    <t>global</t>
  </si>
  <si>
    <t>1,1,9</t>
  </si>
  <si>
    <t xml:space="preserve">Cartel de obra </t>
  </si>
  <si>
    <t>unidad</t>
  </si>
  <si>
    <t>1.2</t>
  </si>
  <si>
    <t>CONSTRUCCIONES PROVISORIAS</t>
  </si>
  <si>
    <t>1.2.1</t>
  </si>
  <si>
    <t xml:space="preserve">Vallado  </t>
  </si>
  <si>
    <t>1.2.2</t>
  </si>
  <si>
    <t>Andamios</t>
  </si>
  <si>
    <t>1.2.9</t>
  </si>
  <si>
    <t>Alquiler baño quimico</t>
  </si>
  <si>
    <t>4.00</t>
  </si>
  <si>
    <t xml:space="preserve">DEMOLICIONES </t>
  </si>
  <si>
    <t xml:space="preserve">Picado de revoques interiores </t>
  </si>
  <si>
    <t>m2</t>
  </si>
  <si>
    <t>Picado de revoques exteriores</t>
  </si>
  <si>
    <t>Picado de revoques de cielorraso</t>
  </si>
  <si>
    <t>Retiro de escombros</t>
  </si>
  <si>
    <t>m3</t>
  </si>
  <si>
    <t>AISLACIONES HUMÍDICAS</t>
  </si>
  <si>
    <t>7,1,3</t>
  </si>
  <si>
    <t>Revoque hidrófugo en muros exteriores, incluyendo aletas y pretiles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</si>
  <si>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</si>
  <si>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</si>
  <si>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</si>
  <si>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</si>
  <si>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</si>
  <si>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</si>
  <si>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</si>
  <si>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</si>
  <si>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9.1.2</t>
  </si>
  <si>
    <t>REVESTIMIENTOS EXTERIORES</t>
  </si>
  <si>
    <t>9,1,2,1</t>
  </si>
  <si>
    <t>Reparación de revoques exteriores</t>
  </si>
  <si>
    <t>9.2</t>
  </si>
  <si>
    <t>CIELORRASOS</t>
  </si>
  <si>
    <t>9,2,1</t>
  </si>
  <si>
    <t>Reposición de placas de cielorraso</t>
  </si>
  <si>
    <t>9,2,6</t>
  </si>
  <si>
    <t>Reparación de revoques de cielorrasos</t>
  </si>
  <si>
    <t>10.00</t>
  </si>
  <si>
    <t>TERMINACION DE CUBIERTAS</t>
  </si>
  <si>
    <t>10.3</t>
  </si>
  <si>
    <t>REPARACION DE CUBIERTAS  EXISTENTES</t>
  </si>
  <si>
    <t>10,3,2</t>
  </si>
  <si>
    <t>Limpieza de desagües pluviales</t>
  </si>
  <si>
    <t>gl</t>
  </si>
  <si>
    <t>10,3,3</t>
  </si>
  <si>
    <t>Reparación de canalones de hormigón (membrana liquida elastomérica)</t>
  </si>
  <si>
    <t>10,3,5</t>
  </si>
  <si>
    <t>Reparación de cubierta liviana</t>
  </si>
  <si>
    <t>10,3,6</t>
  </si>
  <si>
    <t>Reposición de babetas</t>
  </si>
  <si>
    <t>Colocacion de globos en bajadas pluviales</t>
  </si>
  <si>
    <t>26.00</t>
  </si>
  <si>
    <t>VARIOS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</si>
  <si>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</si>
  <si>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</si>
  <si>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</si>
  <si>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</si>
  <si>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</si>
  <si>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>Deposicion final y acarreo de escombros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</si>
</sst>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2" fontId="0" fillId="0" borderId="0"/>
    <xf numFmtId="0" fontId="2" fillId="0" borderId="0"/>
    <xf numFmtId="168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6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5" fontId="74" fillId="0" borderId="0"/>
    <xf numFmtId="165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5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3" fillId="0" borderId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3" fillId="0" borderId="0"/>
    <xf numFmtId="0" fontId="103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0" fontId="103" fillId="0" borderId="0" applyFont="0" applyFill="0" applyBorder="0" applyAlignment="0" applyProtection="0"/>
  </cellStyleXfs>
  <cellXfs count="107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2" fontId="82" fillId="0" borderId="0" xfId="0" applyFont="1" applyAlignment="1">
      <alignment vertical="center"/>
    </xf>
    <xf numFmtId="172" fontId="109" fillId="0" borderId="0" xfId="0" applyFont="1" applyAlignment="1">
      <alignment horizontal="left" vertical="center" indent="6"/>
    </xf>
    <xf numFmtId="172" fontId="109" fillId="0" borderId="0" xfId="0" applyFont="1" applyAlignment="1">
      <alignment horizontal="left" vertical="center" indent="15"/>
    </xf>
    <xf numFmtId="172" fontId="109" fillId="0" borderId="0" xfId="0" applyFont="1" applyAlignment="1">
      <alignment vertical="center"/>
    </xf>
    <xf numFmtId="172" fontId="109" fillId="0" borderId="0" xfId="0" applyFont="1" applyAlignment="1">
      <alignment horizontal="left" vertical="center" indent="9"/>
    </xf>
    <xf numFmtId="172" fontId="109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2" borderId="25" xfId="47865" applyFont="1" applyFill="1" applyBorder="1" applyAlignment="1">
      <alignment horizontal="center" vertical="center" wrapText="1"/>
    </xf>
    <xf numFmtId="0" fontId="115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1" fillId="50" borderId="34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0" fontId="111" fillId="54" borderId="36" xfId="17901" applyFont="1" applyFill="1" applyBorder="1" applyAlignment="1">
      <alignment horizontal="center"/>
    </xf>
    <xf numFmtId="4" fontId="23" fillId="51" borderId="36" xfId="0" applyNumberFormat="1" applyFont="1" applyFill="1" applyBorder="1" applyAlignment="1">
      <alignment horizontal="center"/>
    </xf>
    <xf numFmtId="209" fontId="107" fillId="0" borderId="35" xfId="47864" applyNumberFormat="1" applyFont="1" applyBorder="1" applyAlignment="1">
      <alignment horizontal="right" indent="1"/>
    </xf>
    <xf numFmtId="0" fontId="23" fillId="51" borderId="36" xfId="17901" applyFont="1" applyFill="1" applyBorder="1" applyAlignment="1">
      <alignment horizontal="center"/>
    </xf>
    <xf numFmtId="0" fontId="23" fillId="0" borderId="34" xfId="17901" applyFont="1" applyBorder="1" applyAlignment="1">
      <alignment horizontal="center"/>
    </xf>
    <xf numFmtId="0" fontId="108" fillId="51" borderId="35" xfId="47864" applyFont="1" applyFill="1" applyBorder="1"/>
    <xf numFmtId="4" fontId="23" fillId="51" borderId="34" xfId="0" applyNumberFormat="1" applyFont="1" applyFill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1" fillId="57" borderId="34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07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9" fontId="107" fillId="50" borderId="31" xfId="47864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4" fontId="23" fillId="0" borderId="35" xfId="47842" applyNumberFormat="1" applyFont="1" applyFill="1" applyBorder="1" applyAlignment="1">
      <alignment horizontal="center"/>
    </xf>
    <xf numFmtId="209" fontId="107" fillId="0" borderId="48" xfId="47864" applyNumberFormat="1" applyFont="1" applyBorder="1" applyAlignment="1">
      <alignment horizontal="right" indent="1"/>
    </xf>
    <xf numFmtId="209" fontId="107" fillId="50" borderId="50" xfId="47864" applyNumberFormat="1" applyFont="1" applyFill="1" applyBorder="1" applyAlignment="1">
      <alignment horizontal="right" indent="1"/>
    </xf>
    <xf numFmtId="4" fontId="110" fillId="0" borderId="48" xfId="47864" applyNumberFormat="1" applyFont="1" applyBorder="1" applyAlignment="1">
      <alignment horizontal="center"/>
    </xf>
    <xf numFmtId="4" fontId="23" fillId="0" borderId="49" xfId="0" applyNumberFormat="1" applyFont="1" applyBorder="1"/>
    <xf numFmtId="0" fontId="111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23" fillId="0" borderId="42" xfId="17901" applyFont="1" applyBorder="1"/>
    <xf numFmtId="4" fontId="23" fillId="0" borderId="51" xfId="0" applyNumberFormat="1" applyFont="1" applyBorder="1" applyAlignment="1">
      <alignment horizontal="center"/>
    </xf>
    <xf numFmtId="0" fontId="23" fillId="57" borderId="38" xfId="17901" applyFont="1" applyFill="1" applyBorder="1" applyAlignment="1">
      <alignment horizontal="center"/>
    </xf>
    <xf numFmtId="0" fontId="23" fillId="50" borderId="44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48" xfId="47864" applyFont="1" applyBorder="1" applyAlignment="1">
      <alignment horizontal="right" indent="1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0" fontId="23" fillId="54" borderId="39" xfId="17901" applyFont="1" applyFill="1" applyBorder="1" applyAlignment="1">
      <alignment horizontal="center"/>
    </xf>
    <xf numFmtId="209" fontId="107" fillId="54" borderId="31" xfId="47864" applyNumberFormat="1" applyFont="1" applyFill="1" applyBorder="1" applyAlignment="1">
      <alignment horizontal="right" indent="1"/>
    </xf>
    <xf numFmtId="209" fontId="107" fillId="54" borderId="50" xfId="47864" applyNumberFormat="1" applyFont="1" applyFill="1" applyBorder="1" applyAlignment="1">
      <alignment horizontal="right" indent="1"/>
    </xf>
    <xf numFmtId="209" fontId="107" fillId="57" borderId="37" xfId="47864" applyNumberFormat="1" applyFont="1" applyFill="1" applyBorder="1" applyAlignment="1">
      <alignment horizontal="right" indent="1"/>
    </xf>
    <xf numFmtId="209" fontId="107" fillId="57" borderId="50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" fontId="111" fillId="57" borderId="34" xfId="17901" applyNumberFormat="1" applyFont="1" applyFill="1" applyBorder="1" applyAlignment="1">
      <alignment horizontal="center"/>
    </xf>
    <xf numFmtId="0" fontId="23" fillId="0" borderId="55" xfId="17901" applyFont="1" applyBorder="1"/>
    <xf numFmtId="191" fontId="23" fillId="0" borderId="34" xfId="17901" applyNumberFormat="1" applyFont="1" applyBorder="1" applyAlignment="1">
      <alignment horizontal="center"/>
    </xf>
    <xf numFmtId="4" fontId="110" fillId="0" borderId="43" xfId="47864" applyNumberFormat="1" applyFont="1" applyBorder="1" applyAlignment="1">
      <alignment horizontal="center"/>
    </xf>
    <xf numFmtId="4" fontId="23" fillId="0" borderId="41" xfId="47842" applyNumberFormat="1" applyFont="1" applyFill="1" applyBorder="1" applyAlignment="1">
      <alignment horizontal="center"/>
    </xf>
    <xf numFmtId="10" fontId="116" fillId="56" borderId="59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106" fillId="58" borderId="30" xfId="47864" applyNumberFormat="1" applyFont="1" applyFill="1" applyBorder="1" applyAlignment="1">
      <alignment horizontal="right"/>
    </xf>
    <xf numFmtId="0" fontId="111" fillId="54" borderId="55" xfId="17901" applyFont="1" applyFill="1" applyBorder="1"/>
    <xf numFmtId="3" fontId="23" fillId="54" borderId="54" xfId="47842" applyNumberFormat="1" applyFont="1" applyFill="1" applyBorder="1" applyAlignment="1">
      <alignment horizontal="center"/>
    </xf>
    <xf numFmtId="4" fontId="23" fillId="0" borderId="55" xfId="0" applyNumberFormat="1" applyFont="1" applyBorder="1"/>
    <xf numFmtId="0" fontId="101" fillId="50" borderId="55" xfId="17901" applyFont="1" applyFill="1" applyBorder="1"/>
    <xf numFmtId="3" fontId="23" fillId="50" borderId="54" xfId="47842" applyNumberFormat="1" applyFont="1" applyFill="1" applyBorder="1" applyAlignment="1">
      <alignment horizontal="right"/>
    </xf>
    <xf numFmtId="209" fontId="107" fillId="50" borderId="54" xfId="47864" applyNumberFormat="1" applyFont="1" applyFill="1" applyBorder="1" applyAlignment="1">
      <alignment horizontal="right" indent="1"/>
    </xf>
    <xf numFmtId="4" fontId="23" fillId="0" borderId="62" xfId="47842" applyNumberFormat="1" applyFont="1" applyFill="1" applyBorder="1" applyAlignment="1">
      <alignment horizontal="center"/>
    </xf>
    <xf numFmtId="4" fontId="23" fillId="0" borderId="55" xfId="0" applyNumberFormat="1" applyFont="1" applyBorder="1" applyAlignment="1">
      <alignment horizontal="left"/>
    </xf>
    <xf numFmtId="4" fontId="112" fillId="51" borderId="46" xfId="0" applyNumberFormat="1" applyFont="1" applyFill="1" applyBorder="1" applyAlignment="1">
      <alignment horizontal="center" vertical="center"/>
    </xf>
    <xf numFmtId="4" fontId="112" fillId="51" borderId="33" xfId="0" applyNumberFormat="1" applyFont="1" applyFill="1" applyBorder="1" applyAlignment="1">
      <alignment horizontal="center" vertical="center"/>
    </xf>
    <xf numFmtId="172" fontId="112" fillId="52" borderId="47" xfId="0" applyFont="1" applyFill="1" applyBorder="1" applyAlignment="1">
      <alignment horizontal="center" vertical="center" wrapText="1"/>
    </xf>
    <xf numFmtId="172" fontId="112" fillId="52" borderId="60" xfId="0" applyFont="1" applyFill="1" applyBorder="1" applyAlignment="1">
      <alignment horizontal="center" vertical="center" wrapText="1"/>
    </xf>
    <xf numFmtId="172" fontId="0" fillId="0" borderId="61" xfId="0" applyBorder="1" applyAlignment="1">
      <alignment horizontal="center" vertical="center" wrapText="1"/>
    </xf>
    <xf numFmtId="0" fontId="116" fillId="56" borderId="58" xfId="47865" applyFont="1" applyFill="1" applyBorder="1" applyAlignment="1">
      <alignment horizontal="left" vertical="center" wrapText="1"/>
    </xf>
    <xf numFmtId="172" fontId="0" fillId="0" borderId="59" xfId="0" applyBorder="1" applyAlignment="1">
      <alignment horizontal="left" vertical="center" wrapText="1"/>
    </xf>
    <xf numFmtId="0" fontId="116" fillId="56" borderId="59" xfId="47865" applyFont="1" applyFill="1" applyBorder="1" applyAlignment="1">
      <alignment horizontal="left" vertical="center" wrapText="1"/>
    </xf>
    <xf numFmtId="0" fontId="116" fillId="56" borderId="56" xfId="47865" applyFont="1" applyFill="1" applyBorder="1" applyAlignment="1">
      <alignment horizontal="left" vertical="center" wrapText="1"/>
    </xf>
    <xf numFmtId="0" fontId="116" fillId="56" borderId="57" xfId="47865" applyFont="1" applyFill="1" applyBorder="1" applyAlignment="1">
      <alignment horizontal="left" vertical="center" wrapText="1"/>
    </xf>
    <xf numFmtId="172" fontId="0" fillId="0" borderId="45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topLeftCell="A38" zoomScale="80" zoomScaleNormal="80" workbookViewId="0">
      <selection activeCell="K32" sqref="K32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92.28515625" style="2" customWidth="1"/>
    <col min="4" max="4" width="17.140625" style="1" customWidth="1"/>
    <col min="5" max="5" width="13.5703125" style="3" customWidth="1"/>
    <col min="6" max="6" width="17.5703125" style="2" customWidth="1"/>
    <col min="7" max="7" width="19.85546875" style="2" customWidth="1"/>
    <col min="8" max="8" width="17.28515625" style="2" customWidth="1"/>
    <col min="9" max="16384" width="11.42578125" style="2"/>
  </cols>
  <sheetData>
    <row r="1" spans="1:9" ht="20.25" customHeight="1" thickBot="1">
      <c r="A1" s="17"/>
      <c r="B1" s="18"/>
      <c r="C1" s="17"/>
      <c r="D1" s="18"/>
      <c r="E1" s="19"/>
      <c r="F1" s="17"/>
      <c r="G1" s="17"/>
      <c r="H1" s="17"/>
    </row>
    <row r="2" spans="1:9" ht="99.75" customHeight="1" thickBot="1">
      <c r="A2" s="17"/>
      <c r="B2" s="96"/>
      <c r="C2" s="97"/>
      <c r="D2" s="97"/>
      <c r="E2" s="97"/>
      <c r="F2" s="97"/>
      <c r="G2" s="97"/>
      <c r="H2" s="106"/>
    </row>
    <row r="3" spans="1:9" ht="65.25" customHeight="1" thickBot="1">
      <c r="B3" s="98" t="s">
        <v>0</v>
      </c>
      <c r="C3" s="99"/>
      <c r="D3" s="99"/>
      <c r="E3" s="99"/>
      <c r="F3" s="99"/>
      <c r="G3" s="99"/>
      <c r="H3" s="100"/>
    </row>
    <row r="4" spans="1:9" ht="40.5" customHeight="1">
      <c r="B4" s="104" t="s">
        <v>1</v>
      </c>
      <c r="C4" s="105"/>
      <c r="D4" s="101" t="s">
        <v>2</v>
      </c>
      <c r="E4" s="102"/>
      <c r="F4" s="103"/>
      <c r="G4" s="102"/>
      <c r="H4" s="85"/>
    </row>
    <row r="5" spans="1:9" ht="66.75" customHeight="1" thickBot="1">
      <c r="B5" s="26" t="s">
        <v>3</v>
      </c>
      <c r="C5" s="26" t="s">
        <v>4</v>
      </c>
      <c r="D5" s="26" t="s">
        <v>5</v>
      </c>
      <c r="E5" s="26" t="s">
        <v>6</v>
      </c>
      <c r="F5" s="27" t="s">
        <v>7</v>
      </c>
      <c r="G5" s="27" t="s">
        <v>8</v>
      </c>
      <c r="H5" s="27" t="s">
        <v>9</v>
      </c>
    </row>
    <row r="6" spans="1:9" ht="19.5" thickBot="1">
      <c r="B6" s="28" t="s">
        <v>10</v>
      </c>
      <c r="C6" s="29" t="s">
        <v>11</v>
      </c>
      <c r="D6" s="30"/>
      <c r="E6" s="31"/>
      <c r="F6" s="32"/>
      <c r="G6" s="55"/>
      <c r="H6" s="73">
        <f>SUM(G7:G12)</f>
        <v>0</v>
      </c>
    </row>
    <row r="7" spans="1:9" ht="15">
      <c r="B7" s="34" t="s">
        <v>12</v>
      </c>
      <c r="C7" s="81" t="s">
        <v>13</v>
      </c>
      <c r="D7" s="34" t="s">
        <v>14</v>
      </c>
      <c r="E7" s="20"/>
      <c r="F7" s="20"/>
      <c r="G7" s="57">
        <f>+F7*E7</f>
        <v>0</v>
      </c>
      <c r="H7" s="71"/>
      <c r="I7" s="12"/>
    </row>
    <row r="8" spans="1:9" ht="15">
      <c r="B8" s="34" t="s">
        <v>15</v>
      </c>
      <c r="C8" s="81" t="s">
        <v>16</v>
      </c>
      <c r="D8" s="34" t="s">
        <v>17</v>
      </c>
      <c r="E8" s="20"/>
      <c r="F8" s="20"/>
      <c r="G8" s="57">
        <f t="shared" ref="G8:G42" si="0">+F8*E8</f>
        <v>0</v>
      </c>
      <c r="H8" s="71"/>
      <c r="I8" s="12"/>
    </row>
    <row r="9" spans="1:9" ht="18.75">
      <c r="B9" s="35" t="s">
        <v>18</v>
      </c>
      <c r="C9" s="88" t="s">
        <v>19</v>
      </c>
      <c r="D9" s="74"/>
      <c r="E9" s="89"/>
      <c r="F9" s="75"/>
      <c r="G9" s="75"/>
      <c r="H9" s="76"/>
      <c r="I9" s="11"/>
    </row>
    <row r="10" spans="1:9" ht="18.75">
      <c r="B10" s="34" t="s">
        <v>20</v>
      </c>
      <c r="C10" s="81" t="s">
        <v>21</v>
      </c>
      <c r="D10" s="34" t="s">
        <v>14</v>
      </c>
      <c r="E10" s="20"/>
      <c r="F10" s="20"/>
      <c r="G10" s="57">
        <f t="shared" si="0"/>
        <v>0</v>
      </c>
      <c r="H10" s="58"/>
      <c r="I10" s="12"/>
    </row>
    <row r="11" spans="1:9" ht="18.75">
      <c r="B11" s="34" t="s">
        <v>22</v>
      </c>
      <c r="C11" s="81" t="s">
        <v>23</v>
      </c>
      <c r="D11" s="34" t="s">
        <v>14</v>
      </c>
      <c r="E11" s="20"/>
      <c r="F11" s="20"/>
      <c r="G11" s="57">
        <f t="shared" si="0"/>
        <v>0</v>
      </c>
      <c r="H11" s="58"/>
      <c r="I11" s="12"/>
    </row>
    <row r="12" spans="1:9" ht="19.5" thickBot="1">
      <c r="B12" s="34" t="s">
        <v>24</v>
      </c>
      <c r="C12" s="81" t="s">
        <v>25</v>
      </c>
      <c r="D12" s="39" t="s">
        <v>14</v>
      </c>
      <c r="E12" s="20"/>
      <c r="F12" s="20"/>
      <c r="G12" s="57">
        <f t="shared" si="0"/>
        <v>0</v>
      </c>
      <c r="H12" s="58"/>
      <c r="I12" s="11"/>
    </row>
    <row r="13" spans="1:9" ht="19.5" thickBot="1">
      <c r="B13" s="54" t="s">
        <v>26</v>
      </c>
      <c r="C13" s="29" t="s">
        <v>27</v>
      </c>
      <c r="D13" s="30"/>
      <c r="E13" s="31"/>
      <c r="F13" s="56"/>
      <c r="G13" s="56"/>
      <c r="H13" s="72">
        <f>SUM(G14:G17)</f>
        <v>0</v>
      </c>
      <c r="I13" s="14"/>
    </row>
    <row r="14" spans="1:9" ht="18.75">
      <c r="B14" s="38">
        <v>4.17</v>
      </c>
      <c r="C14" s="81" t="s">
        <v>28</v>
      </c>
      <c r="D14" s="34" t="s">
        <v>29</v>
      </c>
      <c r="E14" s="20"/>
      <c r="F14" s="20"/>
      <c r="G14" s="57">
        <f t="shared" si="0"/>
        <v>0</v>
      </c>
      <c r="H14" s="58"/>
      <c r="I14" s="16"/>
    </row>
    <row r="15" spans="1:9" ht="18.75">
      <c r="B15" s="38">
        <v>4.18</v>
      </c>
      <c r="C15" s="81" t="s">
        <v>30</v>
      </c>
      <c r="D15" s="34" t="s">
        <v>29</v>
      </c>
      <c r="E15" s="20"/>
      <c r="F15" s="20"/>
      <c r="G15" s="57">
        <f t="shared" si="0"/>
        <v>0</v>
      </c>
      <c r="H15" s="58"/>
      <c r="I15" s="11"/>
    </row>
    <row r="16" spans="1:9" ht="18.75">
      <c r="B16" s="38">
        <v>4.1900000000000004</v>
      </c>
      <c r="C16" s="81" t="s">
        <v>31</v>
      </c>
      <c r="D16" s="34" t="s">
        <v>14</v>
      </c>
      <c r="E16" s="20"/>
      <c r="F16" s="20"/>
      <c r="G16" s="57">
        <f t="shared" si="0"/>
        <v>0</v>
      </c>
      <c r="H16" s="58"/>
      <c r="I16" s="15"/>
    </row>
    <row r="17" spans="2:14" ht="21" customHeight="1" thickBot="1">
      <c r="B17" s="38">
        <v>4.26</v>
      </c>
      <c r="C17" s="81" t="s">
        <v>32</v>
      </c>
      <c r="D17" s="34" t="s">
        <v>33</v>
      </c>
      <c r="E17" s="20"/>
      <c r="F17" s="20"/>
      <c r="G17" s="57">
        <f t="shared" si="0"/>
        <v>0</v>
      </c>
      <c r="H17" s="58"/>
      <c r="I17" s="13"/>
    </row>
    <row r="18" spans="2:14" ht="19.5" thickBot="1">
      <c r="B18" s="44">
        <v>7</v>
      </c>
      <c r="C18" s="45" t="s">
        <v>34</v>
      </c>
      <c r="D18" s="46"/>
      <c r="E18" s="47"/>
      <c r="F18" s="48"/>
      <c r="G18" s="48"/>
      <c r="H18" s="79">
        <f>SUM(G19:G19)</f>
        <v>0</v>
      </c>
      <c r="I18"/>
    </row>
    <row r="19" spans="2:14" ht="18.75" customHeight="1" thickBot="1">
      <c r="B19" s="36" t="s">
        <v>35</v>
      </c>
      <c r="C19" s="63" t="s">
        <v>36</v>
      </c>
      <c r="D19" s="41" t="s">
        <v>29</v>
      </c>
      <c r="E19" s="22"/>
      <c r="F19" s="20"/>
      <c r="G19" s="57">
        <f t="shared" si="0"/>
        <v>0</v>
      </c>
      <c r="H19" s="40"/>
      <c r="I19"/>
    </row>
    <row r="20" spans="2:14" ht="19.5" thickBot="1">
      <c r="B20" s="44" t="s">
        <v>37</v>
      </c>
      <c r="C20" s="45" t="s">
        <v>38</v>
      </c>
      <c r="D20" s="46"/>
      <c r="E20" s="47"/>
      <c r="F20" s="48"/>
      <c r="G20" s="48"/>
      <c r="H20" s="79">
        <f>SUM(G23:G28)</f>
        <v>0</v>
      </c>
      <c r="I20" s="14"/>
    </row>
    <row r="21" spans="2:14" ht="18.75">
      <c r="B21" s="49" t="s">
        <v>39</v>
      </c>
      <c r="C21" s="62" t="s">
        <v>40</v>
      </c>
      <c r="D21" s="67"/>
      <c r="E21" s="50"/>
      <c r="F21" s="51"/>
      <c r="G21" s="51"/>
      <c r="H21" s="77"/>
      <c r="I21" s="14"/>
    </row>
    <row r="22" spans="2:14" ht="18.75">
      <c r="B22" s="33" t="s">
        <v>41</v>
      </c>
      <c r="C22" s="64" t="s">
        <v>42</v>
      </c>
      <c r="D22" s="68"/>
      <c r="E22" s="52"/>
      <c r="F22" s="53"/>
      <c r="G22" s="53"/>
      <c r="H22" s="59"/>
      <c r="I22" s="14"/>
    </row>
    <row r="23" spans="2:14" ht="18.75">
      <c r="B23" s="41" t="s">
        <v>43</v>
      </c>
      <c r="C23" s="90" t="s">
        <v>44</v>
      </c>
      <c r="D23" s="66" t="s">
        <v>29</v>
      </c>
      <c r="E23" s="20"/>
      <c r="F23" s="20"/>
      <c r="G23" s="57">
        <f t="shared" si="0"/>
        <v>0</v>
      </c>
      <c r="H23" s="58"/>
      <c r="I23"/>
    </row>
    <row r="24" spans="2:14" ht="18.75">
      <c r="B24" s="33" t="s">
        <v>45</v>
      </c>
      <c r="C24" s="91" t="s">
        <v>46</v>
      </c>
      <c r="D24" s="69"/>
      <c r="E24" s="92"/>
      <c r="F24" s="93"/>
      <c r="G24" s="93"/>
      <c r="H24" s="59"/>
      <c r="I24"/>
    </row>
    <row r="25" spans="2:14" ht="18.75">
      <c r="B25" s="41" t="s">
        <v>47</v>
      </c>
      <c r="C25" s="90" t="s">
        <v>48</v>
      </c>
      <c r="D25" s="42" t="s">
        <v>29</v>
      </c>
      <c r="E25" s="20"/>
      <c r="F25" s="20"/>
      <c r="G25" s="57">
        <f t="shared" si="0"/>
        <v>0</v>
      </c>
      <c r="H25" s="37"/>
      <c r="I25"/>
    </row>
    <row r="26" spans="2:14" ht="18.75">
      <c r="B26" s="49" t="s">
        <v>49</v>
      </c>
      <c r="C26" s="62" t="s">
        <v>50</v>
      </c>
      <c r="D26" s="67"/>
      <c r="E26" s="50"/>
      <c r="F26" s="51"/>
      <c r="G26" s="51"/>
      <c r="H26" s="78"/>
      <c r="I26" s="14"/>
    </row>
    <row r="27" spans="2:14" ht="18.75">
      <c r="B27" s="42" t="s">
        <v>51</v>
      </c>
      <c r="C27" s="81" t="s">
        <v>52</v>
      </c>
      <c r="D27" s="42" t="s">
        <v>29</v>
      </c>
      <c r="E27" s="94"/>
      <c r="F27" s="20"/>
      <c r="G27" s="57">
        <f t="shared" si="0"/>
        <v>0</v>
      </c>
      <c r="H27" s="58"/>
      <c r="I27"/>
    </row>
    <row r="28" spans="2:14" ht="19.5" thickBot="1">
      <c r="B28" s="39" t="s">
        <v>53</v>
      </c>
      <c r="C28" s="90" t="s">
        <v>54</v>
      </c>
      <c r="D28" s="42" t="s">
        <v>29</v>
      </c>
      <c r="E28" s="94"/>
      <c r="F28" s="20"/>
      <c r="G28" s="57">
        <f t="shared" si="0"/>
        <v>0</v>
      </c>
      <c r="H28" s="58"/>
      <c r="I28"/>
    </row>
    <row r="29" spans="2:14" ht="19.5" thickBot="1">
      <c r="B29" s="44" t="s">
        <v>55</v>
      </c>
      <c r="C29" s="45" t="s">
        <v>56</v>
      </c>
      <c r="D29" s="46"/>
      <c r="E29" s="47"/>
      <c r="F29" s="48"/>
      <c r="G29" s="48"/>
      <c r="H29" s="79">
        <f>SUM(G31:G35)</f>
        <v>0</v>
      </c>
      <c r="N29" s="13"/>
    </row>
    <row r="30" spans="2:14" ht="18.75">
      <c r="B30" s="80" t="s">
        <v>57</v>
      </c>
      <c r="C30" s="62" t="s">
        <v>58</v>
      </c>
      <c r="D30" s="67"/>
      <c r="E30" s="50"/>
      <c r="F30" s="51"/>
      <c r="G30" s="51"/>
      <c r="H30" s="78"/>
      <c r="I30" s="13"/>
      <c r="J30"/>
      <c r="N30" s="13"/>
    </row>
    <row r="31" spans="2:14" ht="18.75">
      <c r="B31" s="42" t="s">
        <v>59</v>
      </c>
      <c r="C31" s="95" t="s">
        <v>60</v>
      </c>
      <c r="D31" s="66" t="s">
        <v>61</v>
      </c>
      <c r="E31" s="20"/>
      <c r="F31" s="20"/>
      <c r="G31" s="57">
        <f t="shared" si="0"/>
        <v>0</v>
      </c>
      <c r="H31" s="58"/>
      <c r="I31" s="13"/>
      <c r="J31"/>
      <c r="N31" s="13"/>
    </row>
    <row r="32" spans="2:14" ht="18.75">
      <c r="B32" s="42" t="s">
        <v>62</v>
      </c>
      <c r="C32" s="61" t="s">
        <v>63</v>
      </c>
      <c r="D32" s="66" t="s">
        <v>29</v>
      </c>
      <c r="E32" s="20"/>
      <c r="F32" s="20"/>
      <c r="G32" s="57">
        <f t="shared" si="0"/>
        <v>0</v>
      </c>
      <c r="H32" s="58"/>
      <c r="I32" s="13"/>
      <c r="J32"/>
      <c r="N32" s="13"/>
    </row>
    <row r="33" spans="1:14" ht="18.75">
      <c r="B33" s="42" t="s">
        <v>64</v>
      </c>
      <c r="C33" s="61" t="s">
        <v>65</v>
      </c>
      <c r="D33" s="66" t="s">
        <v>14</v>
      </c>
      <c r="E33" s="20"/>
      <c r="F33" s="20"/>
      <c r="G33" s="57">
        <f t="shared" si="0"/>
        <v>0</v>
      </c>
      <c r="H33" s="58"/>
      <c r="I33" s="13"/>
      <c r="J33"/>
      <c r="N33" s="13"/>
    </row>
    <row r="34" spans="1:14" ht="18.75">
      <c r="B34" s="42" t="s">
        <v>66</v>
      </c>
      <c r="C34" s="61" t="s">
        <v>67</v>
      </c>
      <c r="D34" s="66" t="s">
        <v>14</v>
      </c>
      <c r="E34" s="20"/>
      <c r="F34" s="20"/>
      <c r="G34" s="57">
        <f t="shared" ref="G34" si="1">+F34*E34</f>
        <v>0</v>
      </c>
      <c r="H34" s="58"/>
      <c r="I34" s="13"/>
      <c r="J34"/>
      <c r="N34" s="13"/>
    </row>
    <row r="35" spans="1:14" ht="19.5" thickBot="1">
      <c r="B35" s="42" t="s">
        <v>66</v>
      </c>
      <c r="C35" s="90" t="s">
        <v>68</v>
      </c>
      <c r="D35" s="42" t="s">
        <v>17</v>
      </c>
      <c r="E35" s="94"/>
      <c r="F35" s="20"/>
      <c r="G35" s="57">
        <f t="shared" si="0"/>
        <v>0</v>
      </c>
      <c r="H35" s="58"/>
      <c r="I35" s="13"/>
      <c r="J35"/>
      <c r="N35" s="13"/>
    </row>
    <row r="36" spans="1:14" ht="19.5" thickBot="1">
      <c r="B36" s="44" t="s">
        <v>69</v>
      </c>
      <c r="C36" s="45" t="s">
        <v>70</v>
      </c>
      <c r="D36" s="46"/>
      <c r="E36" s="47"/>
      <c r="F36" s="48"/>
      <c r="G36" s="48"/>
      <c r="H36" s="79">
        <f>SUM(G37:G42)</f>
        <v>0</v>
      </c>
    </row>
    <row r="37" spans="1:14" ht="18.75">
      <c r="B37" s="82">
        <v>26.1</v>
      </c>
      <c r="C37" s="81" t="s">
        <v>71</v>
      </c>
      <c r="D37" s="34" t="s">
        <v>14</v>
      </c>
      <c r="E37" s="20"/>
      <c r="F37" s="20"/>
      <c r="G37" s="57">
        <f t="shared" si="0"/>
        <v>0</v>
      </c>
      <c r="H37" s="60"/>
    </row>
    <row r="38" spans="1:14" ht="18.75">
      <c r="B38" s="39">
        <v>26.2</v>
      </c>
      <c r="C38" s="81" t="s">
        <v>72</v>
      </c>
      <c r="D38" s="34" t="s">
        <v>14</v>
      </c>
      <c r="E38" s="94"/>
      <c r="F38" s="20"/>
      <c r="G38" s="57">
        <f t="shared" si="0"/>
        <v>0</v>
      </c>
      <c r="H38" s="58"/>
    </row>
    <row r="39" spans="1:14" ht="18.75">
      <c r="B39" s="39">
        <v>26.3</v>
      </c>
      <c r="C39" s="81" t="s">
        <v>73</v>
      </c>
      <c r="D39" s="34" t="s">
        <v>14</v>
      </c>
      <c r="E39" s="94"/>
      <c r="F39" s="20"/>
      <c r="G39" s="57">
        <f t="shared" si="0"/>
        <v>0</v>
      </c>
      <c r="H39" s="58"/>
    </row>
    <row r="40" spans="1:14" ht="18.75">
      <c r="B40" s="39">
        <v>26.4</v>
      </c>
      <c r="C40" s="81" t="s">
        <v>74</v>
      </c>
      <c r="D40" s="34" t="s">
        <v>14</v>
      </c>
      <c r="E40" s="94"/>
      <c r="F40" s="20"/>
      <c r="G40" s="57">
        <f t="shared" si="0"/>
        <v>0</v>
      </c>
      <c r="H40" s="58"/>
    </row>
    <row r="41" spans="1:14" ht="18.75">
      <c r="B41" s="39">
        <v>26.5</v>
      </c>
      <c r="C41" s="81" t="s">
        <v>75</v>
      </c>
      <c r="D41" s="34" t="s">
        <v>14</v>
      </c>
      <c r="E41" s="94"/>
      <c r="F41" s="20"/>
      <c r="G41" s="57">
        <f t="shared" si="0"/>
        <v>0</v>
      </c>
      <c r="H41" s="58"/>
    </row>
    <row r="42" spans="1:14" ht="19.5" thickBot="1">
      <c r="B42" s="43">
        <v>26.15</v>
      </c>
      <c r="C42" s="65" t="s">
        <v>76</v>
      </c>
      <c r="D42" s="70" t="s">
        <v>14</v>
      </c>
      <c r="E42" s="84"/>
      <c r="F42" s="84"/>
      <c r="G42" s="84">
        <f t="shared" si="0"/>
        <v>0</v>
      </c>
      <c r="H42" s="83"/>
    </row>
    <row r="43" spans="1:14" ht="19.5" thickBot="1">
      <c r="B43" s="23"/>
      <c r="C43" s="21"/>
      <c r="D43" s="24"/>
      <c r="E43" s="25"/>
      <c r="F43" s="10"/>
      <c r="G43" s="10"/>
      <c r="H43" s="87">
        <f>SUM(H6:H42)</f>
        <v>0</v>
      </c>
    </row>
    <row r="44" spans="1:14" ht="18.75">
      <c r="B44" s="6"/>
      <c r="C44" s="7"/>
      <c r="D44" s="6"/>
      <c r="E44" s="8"/>
      <c r="F44" s="10"/>
      <c r="G44" s="9"/>
    </row>
    <row r="47" spans="1:14" s="1" customFormat="1">
      <c r="A47" s="2"/>
      <c r="C47" s="86"/>
      <c r="E47" s="3"/>
      <c r="F47" s="2"/>
      <c r="G47" s="2"/>
      <c r="H47" s="2"/>
      <c r="I47" s="2"/>
    </row>
    <row r="48" spans="1:14" s="1" customFormat="1">
      <c r="C48" s="2"/>
      <c r="E48" s="3"/>
      <c r="F48" s="2"/>
      <c r="G48" s="2"/>
      <c r="H48" s="2"/>
      <c r="I48" s="2"/>
    </row>
    <row r="49" spans="1:5">
      <c r="A49" s="1"/>
      <c r="C49" s="86"/>
    </row>
    <row r="53" spans="1:5">
      <c r="E53" s="4"/>
    </row>
    <row r="54" spans="1:5">
      <c r="E54" s="5"/>
    </row>
  </sheetData>
  <mergeCells count="5">
    <mergeCell ref="B2:H2"/>
    <mergeCell ref="B3:H3"/>
    <mergeCell ref="D4:E4"/>
    <mergeCell ref="F4:G4"/>
    <mergeCell ref="B4:C4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98D8BE7-6500-48E2-AFAF-7E52F980B8B0}"/>
</file>

<file path=customXml/itemProps2.xml><?xml version="1.0" encoding="utf-8"?>
<ds:datastoreItem xmlns:ds="http://schemas.openxmlformats.org/officeDocument/2006/customXml" ds:itemID="{A9B58B2B-354E-4C96-BD69-E49A2EE84D9E}"/>
</file>

<file path=customXml/itemProps3.xml><?xml version="1.0" encoding="utf-8"?>
<ds:datastoreItem xmlns:ds="http://schemas.openxmlformats.org/officeDocument/2006/customXml" ds:itemID="{79182A05-BC31-4709-8FC7-74699046AD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2023-08-07T14:53:14Z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